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lita\Desktop\ATASKAITOS PAGAL VSAFAS\"/>
    </mc:Choice>
  </mc:AlternateContent>
  <xr:revisionPtr revIDLastSave="0" documentId="13_ncr:1_{2EE2FC8F-E95C-43FF-9404-78DFE422D55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 priedas" sheetId="1" r:id="rId1"/>
  </sheets>
  <definedNames>
    <definedName name="_xlnm.Print_Titles" localSheetId="0">'2 priedas'!$20:$20</definedName>
  </definedNames>
  <calcPr calcId="181029"/>
</workbook>
</file>

<file path=xl/calcChain.xml><?xml version="1.0" encoding="utf-8"?>
<calcChain xmlns="http://schemas.openxmlformats.org/spreadsheetml/2006/main">
  <c r="J47" i="1" l="1"/>
  <c r="I47" i="1"/>
  <c r="J31" i="1"/>
  <c r="I31" i="1"/>
  <c r="J28" i="1"/>
  <c r="J21" i="1" s="1"/>
  <c r="J46" i="1" s="1"/>
  <c r="I28" i="1"/>
  <c r="J22" i="1"/>
  <c r="I22" i="1"/>
  <c r="I21" i="1" l="1"/>
  <c r="I46" i="1" s="1"/>
  <c r="I54" i="1" s="1"/>
  <c r="I56" i="1" s="1"/>
  <c r="J54" i="1"/>
  <c r="J56" i="1" s="1"/>
</calcChain>
</file>

<file path=xl/sharedStrings.xml><?xml version="1.0" encoding="utf-8"?>
<sst xmlns="http://schemas.openxmlformats.org/spreadsheetml/2006/main" count="146" uniqueCount="113">
  <si>
    <t/>
  </si>
  <si>
    <t>3-iojo VSAFAS „Veiklos rezultatų ataskaita“</t>
  </si>
  <si>
    <t>2 priedas</t>
  </si>
  <si>
    <t>(Žemesniojo lygio viešojo sektoriaus subjektų, išskyrus mokesčių fondus ir išteklių fondus</t>
  </si>
  <si>
    <t>(įskaitant socialinės apsaugos fondus), veiklos rezultatų ataskaitos forma)</t>
  </si>
  <si>
    <t>(viešojo sektoriaus subjekto arba viešojo sektoriaus subjektų grupės pavadinimas)</t>
  </si>
  <si>
    <t>(viešojo sektoriaus subjekto, parengusio veiklos rezultatų ataskaitą</t>
  </si>
  <si>
    <t>arba konsoliduotąją veiklos rezultatų ataskaitą,  kodas, adresas)</t>
  </si>
  <si>
    <t>VEIKLOS REZULTATŲ ATASKAITA</t>
  </si>
  <si>
    <t>PAGAL  2023-06-30 D. DUOMENIS</t>
  </si>
  <si>
    <t>(data)</t>
  </si>
  <si>
    <t>Eil. Nr.</t>
  </si>
  <si>
    <t>Straipsniai</t>
  </si>
  <si>
    <t>Pastabos Nr.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</si>
  <si>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</si>
  <si>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</si>
  <si>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</si>
  <si>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</si>
  <si>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</si>
  <si>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</si>
  <si>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I.1.</t>
  </si>
  <si>
    <t xml:space="preserve">Iš valstybės biudžeto </t>
  </si>
  <si>
    <t>I.2.</t>
  </si>
  <si>
    <t xml:space="preserve">Iš savivaldybių biudžetų </t>
  </si>
  <si>
    <t>I.3.</t>
  </si>
  <si>
    <t>Iš ES, užsienio valstybių ir tarptautinių organizacijų lėšų</t>
  </si>
  <si>
    <t>I.4.</t>
  </si>
  <si>
    <t>Iš kitų finansavimo šaltinių</t>
  </si>
  <si>
    <t>II.</t>
  </si>
  <si>
    <t>MOKESČIŲ IR SOCIALINIŲ ĮMOKŲ PAJAMOS</t>
  </si>
  <si>
    <t>III.</t>
  </si>
  <si>
    <t xml:space="preserve">PAGRINDINĖS VEIKLOS KITOS PAJAMOS </t>
  </si>
  <si>
    <t>III.1.</t>
  </si>
  <si>
    <t>Pagrindinės veiklos kitos pajamos</t>
  </si>
  <si>
    <t>III.2.</t>
  </si>
  <si>
    <t>Pervestinų pagrindinės veiklos kitų pajamų suma</t>
  </si>
  <si>
    <t>B.</t>
  </si>
  <si>
    <t>PAGRINDINĖS VEIKLOS SĄNAUDOS</t>
  </si>
  <si>
    <t xml:space="preserve">Darbo užmokesčio ir socialinio draudimo </t>
  </si>
  <si>
    <t>DARBO UŽMOKESČIO IR SOCIALINIO DRAUDIMO</t>
  </si>
  <si>
    <t>Nusidėvėjimo ir amortizacijos</t>
  </si>
  <si>
    <t>NUSIDĖVĖJIMO IR AMORTIZACIJOS</t>
  </si>
  <si>
    <t>KOMUNALINIŲ PASLAUGŲ IR ryšių</t>
  </si>
  <si>
    <t>KOMUNALINIŲ PASLAUGŲ IR RYŠIŲ</t>
  </si>
  <si>
    <t>IV.</t>
  </si>
  <si>
    <t xml:space="preserve">Komandiruočių </t>
  </si>
  <si>
    <t>KOMANDIRUOČIŲ</t>
  </si>
  <si>
    <t>V.</t>
  </si>
  <si>
    <t xml:space="preserve">Transporto </t>
  </si>
  <si>
    <t>TRANSPORTO</t>
  </si>
  <si>
    <t>VI.</t>
  </si>
  <si>
    <t xml:space="preserve">Kvalifikacijos kėlimo </t>
  </si>
  <si>
    <t>KVALIFIKACIJOS KĖLIMO</t>
  </si>
  <si>
    <t>VII.</t>
  </si>
  <si>
    <t>PAPRASTOJO Remonto IR EKSPLOATAVIMO</t>
  </si>
  <si>
    <t>PAPRASTOJO REMONTO IR EKSPLOATAVIMO</t>
  </si>
  <si>
    <t>VIII.</t>
  </si>
  <si>
    <t>NUVERTĖJIMO IR NURAŠYTŲ SUMŲ</t>
  </si>
  <si>
    <t>IX.</t>
  </si>
  <si>
    <t>SUNAUDOTŲ IR PARDUOTŲ ATSARGŲ SAVIKAINA</t>
  </si>
  <si>
    <t>X.</t>
  </si>
  <si>
    <t>socialinių išmokų</t>
  </si>
  <si>
    <t>SOCIALINIŲ IŠMOKŲ</t>
  </si>
  <si>
    <t>XI.</t>
  </si>
  <si>
    <t>nuomos</t>
  </si>
  <si>
    <t>NUOMOS</t>
  </si>
  <si>
    <t>XII.</t>
  </si>
  <si>
    <t>finansavimo</t>
  </si>
  <si>
    <t>FINANSAVIMO</t>
  </si>
  <si>
    <t>XIII.</t>
  </si>
  <si>
    <t>kitų paslaugų</t>
  </si>
  <si>
    <t>KITŲ PASLAUGŲ</t>
  </si>
  <si>
    <t>XIV.</t>
  </si>
  <si>
    <t xml:space="preserve">Kitos </t>
  </si>
  <si>
    <t>KITOS</t>
  </si>
  <si>
    <t>C.</t>
  </si>
  <si>
    <t>PAGRINDINĖS VEIKLOS PERVIRŠIS AR DEFICITAS</t>
  </si>
  <si>
    <t>D.</t>
  </si>
  <si>
    <t>KITOS VEIKLOS REZULTATAS</t>
  </si>
  <si>
    <t xml:space="preserve">I. </t>
  </si>
  <si>
    <t>Kitos veiklos pajamos</t>
  </si>
  <si>
    <t>KITOS VEIKLOS PAJAMOS</t>
  </si>
  <si>
    <t>PERVESTINOS Į BIUDŽETĄ KITOS VEIKLOS PAJAMOS</t>
  </si>
  <si>
    <t xml:space="preserve">III. </t>
  </si>
  <si>
    <t>Kitos veiklos sąnaudos</t>
  </si>
  <si>
    <t>KITOS VEIKLOS SĄNAUDOS</t>
  </si>
  <si>
    <t>E.</t>
  </si>
  <si>
    <t>FINANSINĖS IR INVESTICINĖS VEIKLOS REZULTATAS</t>
  </si>
  <si>
    <t>F.</t>
  </si>
  <si>
    <t>APSKAITOS POLITIKOS KEITIMO IR ESMINIŲ APSKAITOS KLAIDŲ TAISYMO ĮTAKA</t>
  </si>
  <si>
    <t>G.</t>
  </si>
  <si>
    <t>PELNO MOKESTIS</t>
  </si>
  <si>
    <t>0</t>
  </si>
  <si>
    <t>H.</t>
  </si>
  <si>
    <t>GRYNASIS PERVIRŠIS AR DEFICITAS PRIEŠ NUOSAVYBĖS METODO ĮTAKĄ</t>
  </si>
  <si>
    <t>NUOSAVYBĖS METODO ĮTAKA</t>
  </si>
  <si>
    <t>J.</t>
  </si>
  <si>
    <t>GRYNASIS PERVIRŠIS AR DEFICITAS</t>
  </si>
  <si>
    <t>TENKANTIS KONTROLIUOJANČIAJAM SUBJEKTUI</t>
  </si>
  <si>
    <t>TENKANTIS MAŽUMOS DALIAI</t>
  </si>
  <si>
    <t>Jolita Kriaučiūnaitė</t>
  </si>
  <si>
    <t>(vardas ir pavardė)</t>
  </si>
  <si>
    <t>Visagino savivaldybės administracija</t>
  </si>
  <si>
    <t>Įstaigos kodas 188711925, Parko g. 14, Visaginas</t>
  </si>
  <si>
    <t>2023-08-  Nr.____</t>
  </si>
  <si>
    <t xml:space="preserve">Pateikimo valiuta ir tikslumas: eurais </t>
  </si>
  <si>
    <t xml:space="preserve">(viešojo sektoriaus subjekto vadovas arba jo įgaliotas administracijos vadovas)                           </t>
  </si>
  <si>
    <t>(parašas)</t>
  </si>
  <si>
    <t xml:space="preserve">Apskaitos skyriaus vedėja </t>
  </si>
  <si>
    <t>__________</t>
  </si>
  <si>
    <t xml:space="preserve">  (parašas)</t>
  </si>
  <si>
    <t>Viešųjų pirkimų skyriaus vedėja, laikinai vykdanti administracijos direktoriaus funkcijas</t>
  </si>
  <si>
    <t>Dalia Nastajienė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</si>
</sst>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>
    <font>
      <sz val="10"/>
      <name val="Arial"/>
    </font>
    <font>
      <sz val="11"/>
      <color theme="1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57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12"/>
      <name val="TimesNewRoman,Bold"/>
    </font>
    <font>
      <sz val="11"/>
      <name val="TimesNewRoman,Bold"/>
    </font>
    <font>
      <b/>
      <sz val="11"/>
      <name val="TimesNewRoman,Bold"/>
    </font>
    <font>
      <sz val="11"/>
      <name val="Arial"/>
    </font>
    <font>
      <u/>
      <sz val="11"/>
      <name val="TimesNewRoman,Bold"/>
    </font>
    <font>
      <i/>
      <sz val="11"/>
      <name val="TimesNewRoman,Bold"/>
    </font>
    <font>
      <b/>
      <sz val="12"/>
      <name val="Arial"/>
    </font>
    <font>
      <sz val="12"/>
      <name val="Arial"/>
    </font>
    <font>
      <sz val="10"/>
      <name val="Times New Roman"/>
      <family val="1"/>
      <charset val="186"/>
    </font>
    <font>
      <sz val="9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F99CC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1">
    <xf numFmtId="0" fontId="0" fillId="0" borderId="0" xfId="0"/>
    <xf numFmtId="0" fontId="0" fillId="0" borderId="0" xfId="0" applyAlignment="1">
      <alignment vertical="center"/>
    </xf>
    <xf numFmtId="0" fontId="18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3" xfId="0" applyFont="1" applyBorder="1" applyAlignment="1">
      <alignment vertical="center" wrapText="1"/>
    </xf>
    <xf numFmtId="0" fontId="19" fillId="0" borderId="13" xfId="0" applyFont="1" applyBorder="1" applyAlignment="1">
      <alignment vertical="center"/>
    </xf>
    <xf numFmtId="0" fontId="19" fillId="0" borderId="13" xfId="0" applyFont="1" applyBorder="1" applyAlignment="1">
      <alignment horizontal="center" vertical="center"/>
    </xf>
    <xf numFmtId="2" fontId="19" fillId="0" borderId="13" xfId="0" applyNumberFormat="1" applyFont="1" applyBorder="1" applyAlignment="1">
      <alignment horizontal="right" vertical="center"/>
    </xf>
    <xf numFmtId="0" fontId="18" fillId="0" borderId="13" xfId="0" applyFont="1" applyBorder="1" applyAlignment="1">
      <alignment vertical="center" wrapText="1"/>
    </xf>
    <xf numFmtId="0" fontId="18" fillId="0" borderId="13" xfId="0" applyFont="1" applyBorder="1" applyAlignment="1">
      <alignment horizontal="left" vertical="center"/>
    </xf>
    <xf numFmtId="0" fontId="18" fillId="0" borderId="13" xfId="0" applyFont="1" applyBorder="1" applyAlignment="1">
      <alignment horizontal="center" vertical="center"/>
    </xf>
    <xf numFmtId="2" fontId="18" fillId="0" borderId="13" xfId="0" applyNumberFormat="1" applyFont="1" applyBorder="1" applyAlignment="1">
      <alignment horizontal="right" vertical="center"/>
    </xf>
    <xf numFmtId="2" fontId="18" fillId="33" borderId="17" xfId="0" applyNumberFormat="1" applyFont="1" applyFill="1" applyBorder="1" applyAlignment="1">
      <alignment horizontal="right" vertical="center"/>
    </xf>
    <xf numFmtId="0" fontId="18" fillId="0" borderId="13" xfId="0" applyFont="1" applyBorder="1" applyAlignment="1">
      <alignment vertical="center"/>
    </xf>
    <xf numFmtId="2" fontId="18" fillId="0" borderId="13" xfId="0" applyNumberFormat="1" applyFont="1" applyBorder="1" applyAlignment="1">
      <alignment horizontal="right" vertical="center" wrapText="1"/>
    </xf>
    <xf numFmtId="0" fontId="19" fillId="0" borderId="13" xfId="0" applyFont="1" applyBorder="1" applyAlignment="1">
      <alignment horizontal="left" vertical="center"/>
    </xf>
    <xf numFmtId="0" fontId="28" fillId="0" borderId="13" xfId="0" applyFont="1" applyBorder="1" applyAlignment="1">
      <alignment horizontal="center" vertical="center"/>
    </xf>
    <xf numFmtId="0" fontId="29" fillId="0" borderId="13" xfId="0" applyFont="1" applyBorder="1" applyAlignment="1">
      <alignment horizontal="center" vertical="center"/>
    </xf>
    <xf numFmtId="0" fontId="30" fillId="0" borderId="0" xfId="0" applyFont="1" applyAlignment="1">
      <alignment vertical="center" wrapText="1"/>
    </xf>
    <xf numFmtId="0" fontId="31" fillId="0" borderId="0" xfId="0" applyFont="1"/>
    <xf numFmtId="0" fontId="30" fillId="33" borderId="0" xfId="0" applyFont="1" applyFill="1" applyAlignment="1">
      <alignment vertical="center" wrapText="1"/>
    </xf>
    <xf numFmtId="0" fontId="30" fillId="34" borderId="0" xfId="0" applyFont="1" applyFill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6" fillId="0" borderId="0" xfId="0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19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19" fillId="0" borderId="14" xfId="0" applyFont="1" applyBorder="1" applyAlignment="1">
      <alignment vertical="center" wrapText="1"/>
    </xf>
    <xf numFmtId="0" fontId="19" fillId="0" borderId="16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23" fillId="0" borderId="12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justify" vertical="center"/>
    </xf>
    <xf numFmtId="0" fontId="24" fillId="0" borderId="0" xfId="0" applyFont="1" applyAlignment="1">
      <alignment horizontal="center" vertical="center"/>
    </xf>
    <xf numFmtId="0" fontId="27" fillId="0" borderId="0" xfId="0" applyFont="1" applyAlignment="1">
      <alignment horizontal="right" vertical="center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8" fillId="0" borderId="14" xfId="0" applyFont="1" applyBorder="1" applyAlignment="1">
      <alignment vertical="center" wrapText="1"/>
    </xf>
    <xf numFmtId="0" fontId="18" fillId="0" borderId="16" xfId="0" applyFont="1" applyBorder="1" applyAlignment="1">
      <alignment vertical="center" wrapText="1"/>
    </xf>
    <xf numFmtId="0" fontId="18" fillId="0" borderId="15" xfId="0" applyFont="1" applyBorder="1" applyAlignment="1">
      <alignment vertical="center" wrapText="1"/>
    </xf>
    <xf numFmtId="0" fontId="18" fillId="0" borderId="14" xfId="0" applyFont="1" applyBorder="1" applyAlignment="1">
      <alignment horizontal="left" vertical="center" wrapText="1"/>
    </xf>
    <xf numFmtId="0" fontId="18" fillId="0" borderId="16" xfId="0" applyFont="1" applyBorder="1" applyAlignment="1">
      <alignment horizontal="left" vertical="center" wrapText="1"/>
    </xf>
    <xf numFmtId="0" fontId="18" fillId="0" borderId="15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/>
    </xf>
    <xf numFmtId="0" fontId="18" fillId="0" borderId="16" xfId="0" applyFont="1" applyBorder="1" applyAlignment="1">
      <alignment horizontal="left" vertical="center"/>
    </xf>
    <xf numFmtId="0" fontId="18" fillId="0" borderId="15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16" xfId="0" applyFont="1" applyBorder="1" applyAlignment="1">
      <alignment horizontal="left" vertical="center"/>
    </xf>
    <xf numFmtId="0" fontId="19" fillId="0" borderId="15" xfId="0" applyFont="1" applyBorder="1" applyAlignment="1">
      <alignment horizontal="left" vertical="center"/>
    </xf>
    <xf numFmtId="0" fontId="19" fillId="0" borderId="14" xfId="0" applyFont="1" applyBorder="1" applyAlignment="1">
      <alignment vertical="center"/>
    </xf>
    <xf numFmtId="0" fontId="19" fillId="0" borderId="16" xfId="0" applyFont="1" applyBorder="1" applyAlignment="1">
      <alignment vertical="center"/>
    </xf>
    <xf numFmtId="0" fontId="19" fillId="0" borderId="15" xfId="0" applyFont="1" applyBorder="1" applyAlignment="1">
      <alignment vertical="center"/>
    </xf>
    <xf numFmtId="0" fontId="19" fillId="0" borderId="14" xfId="0" applyFont="1" applyBorder="1" applyAlignment="1">
      <alignment horizontal="left" vertical="center" wrapText="1"/>
    </xf>
    <xf numFmtId="0" fontId="19" fillId="0" borderId="16" xfId="0" applyFont="1" applyBorder="1" applyAlignment="1">
      <alignment horizontal="left" vertical="center" wrapText="1"/>
    </xf>
    <xf numFmtId="0" fontId="19" fillId="0" borderId="15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18" xfId="0" applyFont="1" applyBorder="1" applyAlignment="1">
      <alignment vertical="center" wrapText="1"/>
    </xf>
    <xf numFmtId="0" fontId="18" fillId="0" borderId="0" xfId="0" applyFont="1" applyAlignment="1">
      <alignment horizontal="center" vertical="center"/>
    </xf>
    <xf numFmtId="0" fontId="30" fillId="0" borderId="0" xfId="0" applyFont="1" applyAlignment="1">
      <alignment horizontal="left" vertical="top" wrapText="1"/>
    </xf>
    <xf numFmtId="0" fontId="30" fillId="0" borderId="0" xfId="0" applyFont="1" applyAlignment="1">
      <alignment horizontal="center" vertical="top" wrapText="1"/>
    </xf>
    <xf numFmtId="0" fontId="30" fillId="0" borderId="0" xfId="0" applyFont="1" applyAlignment="1">
      <alignment horizontal="center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horizontal="center" vertical="top" wrapText="1"/>
    </xf>
  </cellXfs>
  <cellStyles count="42">
    <cellStyle name="1 antraštė" xfId="2" builtinId="16" customBuiltin="1"/>
    <cellStyle name="2 antraštė" xfId="3" builtinId="17" customBuiltin="1"/>
    <cellStyle name="20% – paryškinimas 1" xfId="19" builtinId="30" customBuiltin="1"/>
    <cellStyle name="20% – paryškinimas 2" xfId="23" builtinId="34" customBuiltin="1"/>
    <cellStyle name="20% – paryškinimas 3" xfId="27" builtinId="38" customBuiltin="1"/>
    <cellStyle name="20% – paryškinimas 4" xfId="31" builtinId="42" customBuiltin="1"/>
    <cellStyle name="20% – paryškinimas 5" xfId="35" builtinId="46" customBuiltin="1"/>
    <cellStyle name="20% – paryškinimas 6" xfId="39" builtinId="50" customBuiltin="1"/>
    <cellStyle name="3 antraštė" xfId="4" builtinId="18" customBuiltin="1"/>
    <cellStyle name="4 antraštė" xfId="5" builtinId="19" customBuiltin="1"/>
    <cellStyle name="40% – paryškinimas 1" xfId="20" builtinId="31" customBuiltin="1"/>
    <cellStyle name="40% – paryškinimas 2" xfId="24" builtinId="35" customBuiltin="1"/>
    <cellStyle name="40% – paryškinimas 3" xfId="28" builtinId="39" customBuiltin="1"/>
    <cellStyle name="40% – paryškinimas 4" xfId="32" builtinId="43" customBuiltin="1"/>
    <cellStyle name="40% – paryškinimas 5" xfId="36" builtinId="47" customBuiltin="1"/>
    <cellStyle name="40% – paryškinimas 6" xfId="40" builtinId="51" customBuiltin="1"/>
    <cellStyle name="60% – paryškinimas 1" xfId="21" builtinId="32" customBuiltin="1"/>
    <cellStyle name="60% – paryškinimas 2" xfId="25" builtinId="36" customBuiltin="1"/>
    <cellStyle name="60% – paryškinimas 3" xfId="29" builtinId="40" customBuiltin="1"/>
    <cellStyle name="60% – paryškinimas 4" xfId="33" builtinId="44" customBuiltin="1"/>
    <cellStyle name="60% – paryškinimas 5" xfId="37" builtinId="48" customBuiltin="1"/>
    <cellStyle name="60% – paryškinimas 6" xfId="41" builtinId="52" customBuiltin="1"/>
    <cellStyle name="Aiškinamasis tekstas" xfId="16" builtinId="53" customBuiltin="1"/>
    <cellStyle name="Blogas" xfId="7" builtinId="27" customBuiltin="1"/>
    <cellStyle name="Geras" xfId="6" builtinId="26" customBuiltin="1"/>
    <cellStyle name="Įprastas" xfId="0" builtinId="0" customBuiltin="1"/>
    <cellStyle name="Įspėjimo tekstas" xfId="14" builtinId="11" customBuiltin="1"/>
    <cellStyle name="Išvestis" xfId="10" builtinId="21" customBuiltin="1"/>
    <cellStyle name="Įvestis" xfId="9" builtinId="20" customBuiltin="1"/>
    <cellStyle name="Neutralus" xfId="8" builtinId="28" customBuiltin="1"/>
    <cellStyle name="Paryškinimas 1" xfId="18" builtinId="29" customBuiltin="1"/>
    <cellStyle name="Paryškinimas 2" xfId="22" builtinId="33" customBuiltin="1"/>
    <cellStyle name="Paryškinimas 3" xfId="26" builtinId="37" customBuiltin="1"/>
    <cellStyle name="Paryškinimas 4" xfId="30" builtinId="41" customBuiltin="1"/>
    <cellStyle name="Paryškinimas 5" xfId="34" builtinId="45" customBuiltin="1"/>
    <cellStyle name="Paryškinimas 6" xfId="38" builtinId="49" customBuiltin="1"/>
    <cellStyle name="Pastaba" xfId="15" builtinId="10" customBuiltin="1"/>
    <cellStyle name="Pavadinimas" xfId="1" builtinId="15" customBuiltin="1"/>
    <cellStyle name="Skaičiavimas" xfId="11" builtinId="22" customBuiltin="1"/>
    <cellStyle name="Suma" xfId="17" builtinId="25" customBuiltin="1"/>
    <cellStyle name="Susietas langelis" xfId="12" builtinId="24" customBuiltin="1"/>
    <cellStyle name="Tikrinimo langelis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67"/>
  <sheetViews>
    <sheetView showGridLines="0" tabSelected="1" topLeftCell="A49" zoomScaleSheetLayoutView="100" workbookViewId="0">
      <selection activeCell="AA63" sqref="AA63"/>
    </sheetView>
  </sheetViews>
  <sheetFormatPr defaultRowHeight="12.75"/>
  <cols>
    <col min="1" max="1" width="9.140625" style="1"/>
    <col min="2" max="2" width="8" style="1" customWidth="1"/>
    <col min="3" max="3" width="1.5703125" style="1" hidden="1" customWidth="1"/>
    <col min="4" max="4" width="30.140625" style="1" customWidth="1"/>
    <col min="5" max="5" width="18.28515625" style="1" customWidth="1"/>
    <col min="6" max="6" width="9.140625" style="1" hidden="1" customWidth="1"/>
    <col min="7" max="7" width="11.7109375" style="1" customWidth="1"/>
    <col min="8" max="8" width="13.140625" style="1" customWidth="1"/>
    <col min="9" max="9" width="14.7109375" style="1" customWidth="1"/>
    <col min="10" max="10" width="15.85546875" style="1" customWidth="1"/>
    <col min="11" max="11" width="0.28515625" style="1" customWidth="1"/>
    <col min="12" max="23" width="9.140625" style="1" hidden="1" customWidth="1"/>
    <col min="24" max="16384" width="9.140625" style="1"/>
  </cols>
  <sheetData>
    <row r="1" spans="2:10" ht="30" customHeight="1">
      <c r="B1" s="29" t="s">
        <v>0</v>
      </c>
      <c r="C1" s="29"/>
      <c r="D1" s="29"/>
      <c r="E1" s="29"/>
      <c r="F1" s="29"/>
      <c r="G1" s="29"/>
      <c r="H1" s="29"/>
      <c r="I1" s="29"/>
      <c r="J1" s="29"/>
    </row>
    <row r="2" spans="2:10" ht="15.75" customHeight="1">
      <c r="E2" s="2"/>
      <c r="H2" s="3" t="s">
        <v>1</v>
      </c>
      <c r="I2" s="4"/>
      <c r="J2" s="4"/>
    </row>
    <row r="3" spans="2:10" ht="15.75" customHeight="1">
      <c r="H3" s="3" t="s">
        <v>2</v>
      </c>
      <c r="I3" s="4"/>
      <c r="J3" s="4"/>
    </row>
    <row r="5" spans="2:10" ht="15.75" customHeight="1">
      <c r="B5" s="30" t="s">
        <v>3</v>
      </c>
      <c r="C5" s="30"/>
      <c r="D5" s="30"/>
      <c r="E5" s="30"/>
      <c r="F5" s="30"/>
      <c r="G5" s="30"/>
      <c r="H5" s="30"/>
      <c r="I5" s="30"/>
      <c r="J5" s="30"/>
    </row>
    <row r="6" spans="2:10" ht="15.75" customHeight="1">
      <c r="B6" s="31" t="s">
        <v>4</v>
      </c>
      <c r="C6" s="31"/>
      <c r="D6" s="31"/>
      <c r="E6" s="31"/>
      <c r="F6" s="31"/>
      <c r="G6" s="31"/>
      <c r="H6" s="31"/>
      <c r="I6" s="31"/>
      <c r="J6" s="31"/>
    </row>
    <row r="7" spans="2:10" ht="15.75" customHeight="1">
      <c r="B7" s="32" t="s">
        <v>102</v>
      </c>
      <c r="C7" s="32"/>
      <c r="D7" s="32"/>
      <c r="E7" s="32"/>
      <c r="F7" s="32"/>
      <c r="G7" s="32"/>
      <c r="H7" s="32"/>
      <c r="I7" s="32"/>
      <c r="J7" s="32"/>
    </row>
    <row r="8" spans="2:10" ht="15" customHeight="1">
      <c r="B8" s="33" t="s">
        <v>5</v>
      </c>
      <c r="C8" s="33"/>
      <c r="D8" s="33"/>
      <c r="E8" s="33"/>
      <c r="F8" s="33"/>
      <c r="G8" s="33"/>
      <c r="H8" s="33"/>
      <c r="I8" s="33"/>
      <c r="J8" s="33"/>
    </row>
    <row r="9" spans="2:10" ht="15" customHeight="1">
      <c r="B9" s="28" t="s">
        <v>103</v>
      </c>
      <c r="C9" s="28"/>
      <c r="D9" s="28"/>
      <c r="E9" s="28"/>
      <c r="F9" s="28"/>
      <c r="G9" s="28"/>
      <c r="H9" s="28"/>
      <c r="I9" s="28"/>
      <c r="J9" s="28"/>
    </row>
    <row r="10" spans="2:10" ht="15" customHeight="1">
      <c r="B10" s="37" t="s">
        <v>6</v>
      </c>
      <c r="C10" s="37"/>
      <c r="D10" s="37"/>
      <c r="E10" s="37"/>
      <c r="F10" s="37"/>
      <c r="G10" s="37"/>
      <c r="H10" s="37"/>
      <c r="I10" s="37"/>
      <c r="J10" s="37"/>
    </row>
    <row r="11" spans="2:10" ht="15" customHeight="1">
      <c r="B11" s="38" t="s">
        <v>7</v>
      </c>
      <c r="C11" s="38"/>
      <c r="D11" s="38"/>
      <c r="E11" s="38"/>
      <c r="F11" s="38"/>
      <c r="G11" s="38"/>
      <c r="H11" s="38"/>
      <c r="I11" s="38"/>
      <c r="J11" s="38"/>
    </row>
    <row r="12" spans="2:10" ht="15" customHeight="1">
      <c r="B12" s="39"/>
      <c r="C12" s="39"/>
      <c r="D12" s="39"/>
      <c r="E12" s="39"/>
      <c r="F12" s="39"/>
      <c r="G12" s="39"/>
      <c r="H12" s="39"/>
      <c r="I12" s="39"/>
      <c r="J12" s="39"/>
    </row>
    <row r="13" spans="2:10" ht="15" customHeight="1">
      <c r="B13" s="40" t="s">
        <v>8</v>
      </c>
      <c r="C13" s="40"/>
      <c r="D13" s="40"/>
      <c r="E13" s="40"/>
      <c r="F13" s="40"/>
      <c r="G13" s="40"/>
      <c r="H13" s="40"/>
      <c r="I13" s="40"/>
      <c r="J13" s="40"/>
    </row>
    <row r="14" spans="2:10" ht="15" customHeight="1">
      <c r="B14" s="38"/>
      <c r="C14" s="38"/>
      <c r="D14" s="38"/>
      <c r="E14" s="38"/>
      <c r="F14" s="38"/>
      <c r="G14" s="38"/>
      <c r="H14" s="38"/>
      <c r="I14" s="38"/>
      <c r="J14" s="38"/>
    </row>
    <row r="15" spans="2:10" ht="15" customHeight="1">
      <c r="B15" s="40" t="s">
        <v>9</v>
      </c>
      <c r="C15" s="40"/>
      <c r="D15" s="40"/>
      <c r="E15" s="40"/>
      <c r="F15" s="40"/>
      <c r="G15" s="40"/>
      <c r="H15" s="40"/>
      <c r="I15" s="40"/>
      <c r="J15" s="40"/>
    </row>
    <row r="16" spans="2:10" ht="9.75" customHeight="1">
      <c r="B16" s="5"/>
      <c r="C16" s="6"/>
      <c r="D16" s="6"/>
      <c r="E16" s="6"/>
      <c r="F16" s="6"/>
      <c r="G16" s="6"/>
      <c r="H16" s="6"/>
      <c r="I16" s="6"/>
      <c r="J16" s="6"/>
    </row>
    <row r="17" spans="2:10" ht="15" customHeight="1">
      <c r="B17" s="28" t="s">
        <v>104</v>
      </c>
      <c r="C17" s="28"/>
      <c r="D17" s="28"/>
      <c r="E17" s="28"/>
      <c r="F17" s="28"/>
      <c r="G17" s="28"/>
      <c r="H17" s="28"/>
      <c r="I17" s="28"/>
      <c r="J17" s="28"/>
    </row>
    <row r="18" spans="2:10" ht="15" customHeight="1">
      <c r="B18" s="38" t="s">
        <v>10</v>
      </c>
      <c r="C18" s="38"/>
      <c r="D18" s="38"/>
      <c r="E18" s="38"/>
      <c r="F18" s="38"/>
      <c r="G18" s="38"/>
      <c r="H18" s="38"/>
      <c r="I18" s="38"/>
      <c r="J18" s="38"/>
    </row>
    <row r="19" spans="2:10" s="6" customFormat="1" ht="15" customHeight="1">
      <c r="B19" s="41" t="s">
        <v>105</v>
      </c>
      <c r="C19" s="41"/>
      <c r="D19" s="41"/>
      <c r="E19" s="41"/>
      <c r="F19" s="41"/>
      <c r="G19" s="41"/>
      <c r="H19" s="41"/>
      <c r="I19" s="41"/>
      <c r="J19" s="41"/>
    </row>
    <row r="20" spans="2:10" s="7" customFormat="1" ht="50.1" customHeight="1">
      <c r="B20" s="42" t="s">
        <v>11</v>
      </c>
      <c r="C20" s="43"/>
      <c r="D20" s="42" t="s">
        <v>12</v>
      </c>
      <c r="E20" s="44"/>
      <c r="F20" s="44"/>
      <c r="G20" s="43"/>
      <c r="H20" s="8" t="s">
        <v>13</v>
      </c>
      <c r="I20" s="8" t="s">
        <v>14</v>
      </c>
      <c r="J20" s="8" t="s">
        <v>15</v>
      </c>
    </row>
    <row r="21" spans="2:10" ht="15.75" customHeight="1">
      <c r="B21" s="9" t="s">
        <v>16</v>
      </c>
      <c r="C21" s="10" t="s">
        <v>17</v>
      </c>
      <c r="D21" s="34" t="s">
        <v>17</v>
      </c>
      <c r="E21" s="35"/>
      <c r="F21" s="35"/>
      <c r="G21" s="36"/>
      <c r="H21" s="11"/>
      <c r="I21" s="12">
        <f>SUM(I22,I27,I28)</f>
        <v>10081605.939999999</v>
      </c>
      <c r="J21" s="12">
        <f>SUM(J22,J27,J28)</f>
        <v>8762693</v>
      </c>
    </row>
    <row r="22" spans="2:10" ht="15.75" customHeight="1">
      <c r="B22" s="13" t="s">
        <v>18</v>
      </c>
      <c r="C22" s="14" t="s">
        <v>19</v>
      </c>
      <c r="D22" s="48" t="s">
        <v>19</v>
      </c>
      <c r="E22" s="49"/>
      <c r="F22" s="49"/>
      <c r="G22" s="50"/>
      <c r="H22" s="15"/>
      <c r="I22" s="16">
        <f>SUM(I23:I26)</f>
        <v>10029223.949999999</v>
      </c>
      <c r="J22" s="16">
        <f>SUM(J23:J26)</f>
        <v>8711378.25</v>
      </c>
    </row>
    <row r="23" spans="2:10" ht="15.75" customHeight="1">
      <c r="B23" s="13" t="s">
        <v>20</v>
      </c>
      <c r="C23" s="14" t="s">
        <v>21</v>
      </c>
      <c r="D23" s="48" t="s">
        <v>21</v>
      </c>
      <c r="E23" s="49"/>
      <c r="F23" s="49"/>
      <c r="G23" s="50"/>
      <c r="H23" s="15"/>
      <c r="I23" s="17">
        <v>4035563.85</v>
      </c>
      <c r="J23" s="17">
        <v>3202178.01</v>
      </c>
    </row>
    <row r="24" spans="2:10" ht="15.75" customHeight="1">
      <c r="B24" s="13" t="s">
        <v>22</v>
      </c>
      <c r="C24" s="18" t="s">
        <v>23</v>
      </c>
      <c r="D24" s="45" t="s">
        <v>23</v>
      </c>
      <c r="E24" s="46"/>
      <c r="F24" s="46"/>
      <c r="G24" s="47"/>
      <c r="H24" s="15"/>
      <c r="I24" s="17">
        <v>5440585.1799999997</v>
      </c>
      <c r="J24" s="17">
        <v>4925527.9800000004</v>
      </c>
    </row>
    <row r="25" spans="2:10" ht="15.75" customHeight="1">
      <c r="B25" s="13" t="s">
        <v>24</v>
      </c>
      <c r="C25" s="14" t="s">
        <v>25</v>
      </c>
      <c r="D25" s="45" t="s">
        <v>25</v>
      </c>
      <c r="E25" s="46"/>
      <c r="F25" s="46"/>
      <c r="G25" s="47"/>
      <c r="H25" s="15"/>
      <c r="I25" s="17">
        <v>532616.98</v>
      </c>
      <c r="J25" s="17">
        <v>497265.23</v>
      </c>
    </row>
    <row r="26" spans="2:10" ht="15.75" customHeight="1">
      <c r="B26" s="13" t="s">
        <v>26</v>
      </c>
      <c r="C26" s="18" t="s">
        <v>27</v>
      </c>
      <c r="D26" s="45" t="s">
        <v>27</v>
      </c>
      <c r="E26" s="46"/>
      <c r="F26" s="46"/>
      <c r="G26" s="47"/>
      <c r="H26" s="15"/>
      <c r="I26" s="17">
        <v>20457.939999999999</v>
      </c>
      <c r="J26" s="17">
        <v>86407.03</v>
      </c>
    </row>
    <row r="27" spans="2:10" ht="15.75" customHeight="1">
      <c r="B27" s="13" t="s">
        <v>28</v>
      </c>
      <c r="C27" s="14" t="s">
        <v>29</v>
      </c>
      <c r="D27" s="45" t="s">
        <v>29</v>
      </c>
      <c r="E27" s="46"/>
      <c r="F27" s="46"/>
      <c r="G27" s="47"/>
      <c r="H27" s="15"/>
      <c r="I27" s="16"/>
      <c r="J27" s="19"/>
    </row>
    <row r="28" spans="2:10" ht="15.75" customHeight="1">
      <c r="B28" s="13" t="s">
        <v>30</v>
      </c>
      <c r="C28" s="14" t="s">
        <v>31</v>
      </c>
      <c r="D28" s="45" t="s">
        <v>31</v>
      </c>
      <c r="E28" s="46"/>
      <c r="F28" s="46"/>
      <c r="G28" s="47"/>
      <c r="H28" s="15"/>
      <c r="I28" s="16">
        <f>SUM(I29)+SUM(I30)</f>
        <v>52381.989999999991</v>
      </c>
      <c r="J28" s="16">
        <f>SUM(J29)+SUM(J30)</f>
        <v>51314.75</v>
      </c>
    </row>
    <row r="29" spans="2:10" ht="15.75" customHeight="1">
      <c r="B29" s="13" t="s">
        <v>32</v>
      </c>
      <c r="C29" s="18" t="s">
        <v>33</v>
      </c>
      <c r="D29" s="45" t="s">
        <v>33</v>
      </c>
      <c r="E29" s="46"/>
      <c r="F29" s="46"/>
      <c r="G29" s="47"/>
      <c r="H29" s="15"/>
      <c r="I29" s="17">
        <v>1216272.76</v>
      </c>
      <c r="J29" s="17">
        <v>1195363.8</v>
      </c>
    </row>
    <row r="30" spans="2:10" ht="15.75" customHeight="1">
      <c r="B30" s="13" t="s">
        <v>34</v>
      </c>
      <c r="C30" s="18" t="s">
        <v>35</v>
      </c>
      <c r="D30" s="45" t="s">
        <v>35</v>
      </c>
      <c r="E30" s="46"/>
      <c r="F30" s="46"/>
      <c r="G30" s="47"/>
      <c r="H30" s="15"/>
      <c r="I30" s="17">
        <v>-1163890.77</v>
      </c>
      <c r="J30" s="17">
        <v>-1144049.05</v>
      </c>
    </row>
    <row r="31" spans="2:10" ht="15.75" customHeight="1">
      <c r="B31" s="9" t="s">
        <v>36</v>
      </c>
      <c r="C31" s="10" t="s">
        <v>37</v>
      </c>
      <c r="D31" s="34" t="s">
        <v>37</v>
      </c>
      <c r="E31" s="35"/>
      <c r="F31" s="35"/>
      <c r="G31" s="36"/>
      <c r="H31" s="11"/>
      <c r="I31" s="12">
        <f>SUM(I32:I45)</f>
        <v>10101850.76</v>
      </c>
      <c r="J31" s="12">
        <f>SUM(J32:J45)</f>
        <v>8701454.2599999998</v>
      </c>
    </row>
    <row r="32" spans="2:10" ht="15.75" customHeight="1">
      <c r="B32" s="13" t="s">
        <v>18</v>
      </c>
      <c r="C32" s="14" t="s">
        <v>38</v>
      </c>
      <c r="D32" s="45" t="s">
        <v>39</v>
      </c>
      <c r="E32" s="46"/>
      <c r="F32" s="46"/>
      <c r="G32" s="47"/>
      <c r="H32" s="15"/>
      <c r="I32" s="17">
        <v>2098165.4300000002</v>
      </c>
      <c r="J32" s="17">
        <v>1794514.59</v>
      </c>
    </row>
    <row r="33" spans="2:10" ht="15.75" customHeight="1">
      <c r="B33" s="13" t="s">
        <v>28</v>
      </c>
      <c r="C33" s="14" t="s">
        <v>40</v>
      </c>
      <c r="D33" s="45" t="s">
        <v>41</v>
      </c>
      <c r="E33" s="46"/>
      <c r="F33" s="46"/>
      <c r="G33" s="47"/>
      <c r="H33" s="15"/>
      <c r="I33" s="17">
        <v>765107.34</v>
      </c>
      <c r="J33" s="17">
        <v>697462.92</v>
      </c>
    </row>
    <row r="34" spans="2:10" ht="15.75" customHeight="1">
      <c r="B34" s="13" t="s">
        <v>30</v>
      </c>
      <c r="C34" s="14" t="s">
        <v>42</v>
      </c>
      <c r="D34" s="45" t="s">
        <v>43</v>
      </c>
      <c r="E34" s="46"/>
      <c r="F34" s="46"/>
      <c r="G34" s="47"/>
      <c r="H34" s="15"/>
      <c r="I34" s="17">
        <v>275275.26</v>
      </c>
      <c r="J34" s="17">
        <v>231254.09</v>
      </c>
    </row>
    <row r="35" spans="2:10" ht="15.75" customHeight="1">
      <c r="B35" s="13" t="s">
        <v>44</v>
      </c>
      <c r="C35" s="14" t="s">
        <v>45</v>
      </c>
      <c r="D35" s="48" t="s">
        <v>46</v>
      </c>
      <c r="E35" s="49"/>
      <c r="F35" s="49"/>
      <c r="G35" s="50"/>
      <c r="H35" s="15"/>
      <c r="I35" s="17">
        <v>3804.76</v>
      </c>
      <c r="J35" s="17">
        <v>8638.7800000000007</v>
      </c>
    </row>
    <row r="36" spans="2:10" ht="15.75" customHeight="1">
      <c r="B36" s="13" t="s">
        <v>47</v>
      </c>
      <c r="C36" s="14" t="s">
        <v>48</v>
      </c>
      <c r="D36" s="48" t="s">
        <v>49</v>
      </c>
      <c r="E36" s="49"/>
      <c r="F36" s="49"/>
      <c r="G36" s="50"/>
      <c r="H36" s="15"/>
      <c r="I36" s="17">
        <v>41215.72</v>
      </c>
      <c r="J36" s="17">
        <v>46832.74</v>
      </c>
    </row>
    <row r="37" spans="2:10" ht="15.75" customHeight="1">
      <c r="B37" s="13" t="s">
        <v>50</v>
      </c>
      <c r="C37" s="14" t="s">
        <v>51</v>
      </c>
      <c r="D37" s="48" t="s">
        <v>52</v>
      </c>
      <c r="E37" s="49"/>
      <c r="F37" s="49"/>
      <c r="G37" s="50"/>
      <c r="H37" s="15"/>
      <c r="I37" s="17">
        <v>4590.5</v>
      </c>
      <c r="J37" s="17">
        <v>5960.56</v>
      </c>
    </row>
    <row r="38" spans="2:10" ht="15.75" customHeight="1">
      <c r="B38" s="13" t="s">
        <v>53</v>
      </c>
      <c r="C38" s="14" t="s">
        <v>54</v>
      </c>
      <c r="D38" s="48" t="s">
        <v>55</v>
      </c>
      <c r="E38" s="49"/>
      <c r="F38" s="49"/>
      <c r="G38" s="50"/>
      <c r="H38" s="15"/>
      <c r="I38" s="17">
        <v>352280.56</v>
      </c>
      <c r="J38" s="17">
        <v>601563.94999999995</v>
      </c>
    </row>
    <row r="39" spans="2:10" ht="15.75" customHeight="1">
      <c r="B39" s="13" t="s">
        <v>56</v>
      </c>
      <c r="C39" s="14" t="s">
        <v>57</v>
      </c>
      <c r="D39" s="45" t="s">
        <v>57</v>
      </c>
      <c r="E39" s="46"/>
      <c r="F39" s="46"/>
      <c r="G39" s="47"/>
      <c r="H39" s="15"/>
      <c r="I39" s="17">
        <v>0</v>
      </c>
      <c r="J39" s="17">
        <v>9701.42</v>
      </c>
    </row>
    <row r="40" spans="2:10" ht="15.75" customHeight="1">
      <c r="B40" s="13" t="s">
        <v>58</v>
      </c>
      <c r="C40" s="14" t="s">
        <v>59</v>
      </c>
      <c r="D40" s="48" t="s">
        <v>59</v>
      </c>
      <c r="E40" s="49"/>
      <c r="F40" s="49"/>
      <c r="G40" s="50"/>
      <c r="H40" s="15"/>
      <c r="I40" s="17">
        <v>124558.11</v>
      </c>
      <c r="J40" s="17">
        <v>101903.7</v>
      </c>
    </row>
    <row r="41" spans="2:10" ht="15.75" customHeight="1">
      <c r="B41" s="13" t="s">
        <v>60</v>
      </c>
      <c r="C41" s="14" t="s">
        <v>61</v>
      </c>
      <c r="D41" s="45" t="s">
        <v>62</v>
      </c>
      <c r="E41" s="46"/>
      <c r="F41" s="46"/>
      <c r="G41" s="47"/>
      <c r="H41" s="15"/>
      <c r="I41" s="17">
        <v>4886496.46</v>
      </c>
      <c r="J41" s="17">
        <v>3890358.33</v>
      </c>
    </row>
    <row r="42" spans="2:10" ht="15.75" customHeight="1">
      <c r="B42" s="13" t="s">
        <v>63</v>
      </c>
      <c r="C42" s="14" t="s">
        <v>64</v>
      </c>
      <c r="D42" s="45" t="s">
        <v>65</v>
      </c>
      <c r="E42" s="46"/>
      <c r="F42" s="46"/>
      <c r="G42" s="47"/>
      <c r="H42" s="15"/>
      <c r="I42" s="17">
        <v>28.31</v>
      </c>
      <c r="J42" s="17">
        <v>21.78</v>
      </c>
    </row>
    <row r="43" spans="2:10" ht="15.75" customHeight="1">
      <c r="B43" s="13" t="s">
        <v>66</v>
      </c>
      <c r="C43" s="14" t="s">
        <v>67</v>
      </c>
      <c r="D43" s="45" t="s">
        <v>68</v>
      </c>
      <c r="E43" s="46"/>
      <c r="F43" s="46"/>
      <c r="G43" s="47"/>
      <c r="H43" s="15"/>
      <c r="I43" s="17">
        <v>269711.45</v>
      </c>
      <c r="J43" s="17">
        <v>261461.29</v>
      </c>
    </row>
    <row r="44" spans="2:10" ht="15.75" customHeight="1">
      <c r="B44" s="13" t="s">
        <v>69</v>
      </c>
      <c r="C44" s="14" t="s">
        <v>70</v>
      </c>
      <c r="D44" s="45" t="s">
        <v>71</v>
      </c>
      <c r="E44" s="46"/>
      <c r="F44" s="46"/>
      <c r="G44" s="47"/>
      <c r="H44" s="15"/>
      <c r="I44" s="17">
        <v>1280616.8600000001</v>
      </c>
      <c r="J44" s="17">
        <v>1051780.1100000001</v>
      </c>
    </row>
    <row r="45" spans="2:10" ht="15.75" customHeight="1">
      <c r="B45" s="13" t="s">
        <v>72</v>
      </c>
      <c r="C45" s="14" t="s">
        <v>73</v>
      </c>
      <c r="D45" s="51" t="s">
        <v>74</v>
      </c>
      <c r="E45" s="52"/>
      <c r="F45" s="52"/>
      <c r="G45" s="53"/>
      <c r="H45" s="15"/>
      <c r="I45" s="17">
        <v>0</v>
      </c>
      <c r="J45" s="17">
        <v>0</v>
      </c>
    </row>
    <row r="46" spans="2:10" ht="15.75" customHeight="1">
      <c r="B46" s="10" t="s">
        <v>75</v>
      </c>
      <c r="C46" s="20" t="s">
        <v>76</v>
      </c>
      <c r="D46" s="54" t="s">
        <v>76</v>
      </c>
      <c r="E46" s="55"/>
      <c r="F46" s="55"/>
      <c r="G46" s="56"/>
      <c r="H46" s="11"/>
      <c r="I46" s="12">
        <f>I21-I31</f>
        <v>-20244.820000000298</v>
      </c>
      <c r="J46" s="12">
        <f>J21-J31</f>
        <v>61238.740000000224</v>
      </c>
    </row>
    <row r="47" spans="2:10" ht="15.75" customHeight="1">
      <c r="B47" s="10" t="s">
        <v>77</v>
      </c>
      <c r="C47" s="10" t="s">
        <v>78</v>
      </c>
      <c r="D47" s="57" t="s">
        <v>78</v>
      </c>
      <c r="E47" s="58"/>
      <c r="F47" s="58"/>
      <c r="G47" s="59"/>
      <c r="H47" s="21"/>
      <c r="I47" s="12">
        <f>IF(TYPE(I48)=1,I48,0)+IF(TYPE(I49)=1,I49,0)-IF(TYPE(I50)=1,I50,0)</f>
        <v>8299.01</v>
      </c>
      <c r="J47" s="12">
        <f>IF(TYPE(J48)=1,J48,0)+IF(TYPE(J49)=1,J49,0)-IF(TYPE(J50)=1,J50,0)</f>
        <v>100997.26999999999</v>
      </c>
    </row>
    <row r="48" spans="2:10" ht="15.75" customHeight="1">
      <c r="B48" s="18" t="s">
        <v>79</v>
      </c>
      <c r="C48" s="14" t="s">
        <v>80</v>
      </c>
      <c r="D48" s="51" t="s">
        <v>81</v>
      </c>
      <c r="E48" s="52"/>
      <c r="F48" s="52"/>
      <c r="G48" s="53"/>
      <c r="H48" s="22"/>
      <c r="I48" s="16">
        <v>8299.01</v>
      </c>
      <c r="J48" s="17">
        <v>234323.97</v>
      </c>
    </row>
    <row r="49" spans="1:10" ht="15.75" customHeight="1">
      <c r="B49" s="18" t="s">
        <v>28</v>
      </c>
      <c r="C49" s="14" t="s">
        <v>82</v>
      </c>
      <c r="D49" s="51" t="s">
        <v>82</v>
      </c>
      <c r="E49" s="52"/>
      <c r="F49" s="52"/>
      <c r="G49" s="53"/>
      <c r="H49" s="22"/>
      <c r="I49" s="17">
        <v>0</v>
      </c>
      <c r="J49" s="17">
        <v>-133326.70000000001</v>
      </c>
    </row>
    <row r="50" spans="1:10" ht="15.75" customHeight="1">
      <c r="B50" s="18" t="s">
        <v>83</v>
      </c>
      <c r="C50" s="14" t="s">
        <v>84</v>
      </c>
      <c r="D50" s="51" t="s">
        <v>85</v>
      </c>
      <c r="E50" s="52"/>
      <c r="F50" s="52"/>
      <c r="G50" s="53"/>
      <c r="H50" s="22"/>
      <c r="I50" s="17">
        <v>0</v>
      </c>
      <c r="J50" s="17">
        <v>0</v>
      </c>
    </row>
    <row r="51" spans="1:10" ht="15.75" customHeight="1">
      <c r="B51" s="10" t="s">
        <v>86</v>
      </c>
      <c r="C51" s="20" t="s">
        <v>87</v>
      </c>
      <c r="D51" s="54" t="s">
        <v>87</v>
      </c>
      <c r="E51" s="55"/>
      <c r="F51" s="55"/>
      <c r="G51" s="56"/>
      <c r="H51" s="21"/>
      <c r="I51" s="17">
        <v>-494.9</v>
      </c>
      <c r="J51" s="17">
        <v>-41.7</v>
      </c>
    </row>
    <row r="52" spans="1:10" ht="30" customHeight="1">
      <c r="B52" s="10" t="s">
        <v>88</v>
      </c>
      <c r="C52" s="20" t="s">
        <v>89</v>
      </c>
      <c r="D52" s="60" t="s">
        <v>89</v>
      </c>
      <c r="E52" s="61"/>
      <c r="F52" s="61"/>
      <c r="G52" s="62"/>
      <c r="H52" s="21"/>
      <c r="I52" s="17">
        <v>0</v>
      </c>
      <c r="J52" s="17">
        <v>0</v>
      </c>
    </row>
    <row r="53" spans="1:10" ht="15.75" customHeight="1">
      <c r="B53" s="10" t="s">
        <v>90</v>
      </c>
      <c r="C53" s="20" t="s">
        <v>91</v>
      </c>
      <c r="D53" s="54" t="s">
        <v>91</v>
      </c>
      <c r="E53" s="55"/>
      <c r="F53" s="55"/>
      <c r="G53" s="56"/>
      <c r="H53" s="21"/>
      <c r="I53" s="17" t="s">
        <v>92</v>
      </c>
      <c r="J53" s="17" t="s">
        <v>92</v>
      </c>
    </row>
    <row r="54" spans="1:10" ht="30" customHeight="1">
      <c r="B54" s="10" t="s">
        <v>93</v>
      </c>
      <c r="C54" s="10" t="s">
        <v>94</v>
      </c>
      <c r="D54" s="34" t="s">
        <v>94</v>
      </c>
      <c r="E54" s="35"/>
      <c r="F54" s="35"/>
      <c r="G54" s="36"/>
      <c r="H54" s="21"/>
      <c r="I54" s="12">
        <f>SUM(I46,I47,I51,I52,I53)</f>
        <v>-12440.710000000297</v>
      </c>
      <c r="J54" s="12">
        <f>SUM(J46,J47,J51,J52,J53)</f>
        <v>162194.3100000002</v>
      </c>
    </row>
    <row r="55" spans="1:10" ht="15.75" customHeight="1">
      <c r="B55" s="10" t="s">
        <v>18</v>
      </c>
      <c r="C55" s="10" t="s">
        <v>95</v>
      </c>
      <c r="D55" s="57" t="s">
        <v>95</v>
      </c>
      <c r="E55" s="58"/>
      <c r="F55" s="58"/>
      <c r="G55" s="59"/>
      <c r="H55" s="21"/>
      <c r="I55" s="17">
        <v>14799.03</v>
      </c>
      <c r="J55" s="17">
        <v>5265573.16</v>
      </c>
    </row>
    <row r="56" spans="1:10" ht="15.75" customHeight="1">
      <c r="B56" s="10" t="s">
        <v>96</v>
      </c>
      <c r="C56" s="20" t="s">
        <v>97</v>
      </c>
      <c r="D56" s="54" t="s">
        <v>97</v>
      </c>
      <c r="E56" s="55"/>
      <c r="F56" s="55"/>
      <c r="G56" s="56"/>
      <c r="H56" s="21"/>
      <c r="I56" s="12">
        <f>SUM(I54,I55)</f>
        <v>2358.3199999997032</v>
      </c>
      <c r="J56" s="12">
        <f>SUM(J54,J55)</f>
        <v>5427767.4700000007</v>
      </c>
    </row>
    <row r="57" spans="1:10" ht="15.75" customHeight="1">
      <c r="B57" s="18" t="s">
        <v>18</v>
      </c>
      <c r="C57" s="14" t="s">
        <v>98</v>
      </c>
      <c r="D57" s="51" t="s">
        <v>98</v>
      </c>
      <c r="E57" s="52"/>
      <c r="F57" s="52"/>
      <c r="G57" s="53"/>
      <c r="H57" s="22"/>
      <c r="I57" s="16"/>
      <c r="J57" s="16"/>
    </row>
    <row r="58" spans="1:10" ht="15.75" customHeight="1">
      <c r="B58" s="18" t="s">
        <v>28</v>
      </c>
      <c r="C58" s="14" t="s">
        <v>99</v>
      </c>
      <c r="D58" s="51" t="s">
        <v>99</v>
      </c>
      <c r="E58" s="52"/>
      <c r="F58" s="52"/>
      <c r="G58" s="53"/>
      <c r="H58" s="22"/>
      <c r="I58" s="16"/>
      <c r="J58" s="16"/>
    </row>
    <row r="59" spans="1:10">
      <c r="B59" s="23"/>
      <c r="C59" s="23"/>
      <c r="D59" s="23"/>
      <c r="E59" s="23"/>
    </row>
    <row r="60" spans="1:10" ht="24.75" customHeight="1">
      <c r="B60" s="63" t="s">
        <v>111</v>
      </c>
      <c r="C60" s="63"/>
      <c r="D60" s="63"/>
      <c r="E60" s="63"/>
      <c r="F60" s="63"/>
      <c r="G60" s="63"/>
      <c r="H60" s="64"/>
      <c r="I60" s="65" t="s">
        <v>112</v>
      </c>
      <c r="J60" s="65"/>
    </row>
    <row r="61" spans="1:10" s="6" customFormat="1" ht="17.25" customHeight="1">
      <c r="B61" s="66" t="s">
        <v>106</v>
      </c>
      <c r="C61" s="66"/>
      <c r="D61" s="66"/>
      <c r="E61" s="66"/>
      <c r="F61" s="66"/>
      <c r="G61" s="66"/>
      <c r="H61" s="67" t="s">
        <v>107</v>
      </c>
      <c r="I61" s="68" t="s">
        <v>101</v>
      </c>
      <c r="J61" s="68"/>
    </row>
    <row r="62" spans="1:10" ht="15.75">
      <c r="A62" s="24"/>
      <c r="B62" s="69"/>
      <c r="C62" s="69"/>
      <c r="D62" s="69"/>
      <c r="E62" s="69"/>
      <c r="F62" s="69"/>
      <c r="G62" s="69"/>
      <c r="H62" s="69"/>
      <c r="I62" s="70"/>
      <c r="J62" s="70"/>
    </row>
    <row r="63" spans="1:10" ht="15.75">
      <c r="A63" s="24"/>
      <c r="B63" s="63" t="s">
        <v>108</v>
      </c>
      <c r="C63" s="63"/>
      <c r="D63" s="63"/>
      <c r="E63" s="63"/>
      <c r="F63" s="63"/>
      <c r="G63" s="63"/>
      <c r="H63" s="27" t="s">
        <v>109</v>
      </c>
      <c r="I63" s="65" t="s">
        <v>100</v>
      </c>
      <c r="J63" s="65"/>
    </row>
    <row r="64" spans="1:10" s="25" customFormat="1">
      <c r="A64" s="24"/>
      <c r="B64" s="66"/>
      <c r="C64" s="66"/>
      <c r="D64" s="66"/>
      <c r="E64" s="66"/>
      <c r="F64" s="66"/>
      <c r="G64" s="66"/>
      <c r="H64" s="67" t="s">
        <v>110</v>
      </c>
      <c r="I64" s="68" t="s">
        <v>101</v>
      </c>
      <c r="J64" s="68"/>
    </row>
    <row r="65" spans="1:61" s="25" customFormat="1">
      <c r="A65" s="24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</row>
    <row r="66" spans="1:61" s="25" customFormat="1">
      <c r="A66" s="24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</row>
    <row r="67" spans="1:61" s="26" customFormat="1">
      <c r="A67" s="24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</row>
  </sheetData>
  <mergeCells count="63">
    <mergeCell ref="B63:G63"/>
    <mergeCell ref="I63:J63"/>
    <mergeCell ref="B64:G64"/>
    <mergeCell ref="I64:J64"/>
    <mergeCell ref="D58:G58"/>
    <mergeCell ref="I60:J60"/>
    <mergeCell ref="I61:J61"/>
    <mergeCell ref="B60:G60"/>
    <mergeCell ref="B61:G61"/>
    <mergeCell ref="D57:G57"/>
    <mergeCell ref="D46:G46"/>
    <mergeCell ref="D47:G47"/>
    <mergeCell ref="D48:G48"/>
    <mergeCell ref="D49:G49"/>
    <mergeCell ref="D50:G50"/>
    <mergeCell ref="D51:G51"/>
    <mergeCell ref="D52:G52"/>
    <mergeCell ref="D53:G53"/>
    <mergeCell ref="D54:G54"/>
    <mergeCell ref="D55:G55"/>
    <mergeCell ref="D56:G56"/>
    <mergeCell ref="D45:G45"/>
    <mergeCell ref="D34:G34"/>
    <mergeCell ref="D35:G35"/>
    <mergeCell ref="D36:G36"/>
    <mergeCell ref="D37:G37"/>
    <mergeCell ref="D38:G38"/>
    <mergeCell ref="D39:G39"/>
    <mergeCell ref="D40:G40"/>
    <mergeCell ref="D41:G41"/>
    <mergeCell ref="D42:G42"/>
    <mergeCell ref="D43:G43"/>
    <mergeCell ref="D44:G44"/>
    <mergeCell ref="D33:G33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21:G21"/>
    <mergeCell ref="B10:J10"/>
    <mergeCell ref="B11:J11"/>
    <mergeCell ref="B12:J12"/>
    <mergeCell ref="B13:J13"/>
    <mergeCell ref="B14:J14"/>
    <mergeCell ref="B15:J15"/>
    <mergeCell ref="B17:J17"/>
    <mergeCell ref="B18:J18"/>
    <mergeCell ref="B19:J19"/>
    <mergeCell ref="B20:C20"/>
    <mergeCell ref="D20:G20"/>
    <mergeCell ref="B9:J9"/>
    <mergeCell ref="B1:J1"/>
    <mergeCell ref="B5:J5"/>
    <mergeCell ref="B6:J6"/>
    <mergeCell ref="B7:J7"/>
    <mergeCell ref="B8:J8"/>
  </mergeCells>
  <printOptions horizontalCentered="1"/>
  <pageMargins left="1.1811023622047245" right="0.39370078740157483" top="0.78740157480314965" bottom="0.39370078740157483" header="0.51181102362204722" footer="0.51181102362204722"/>
  <pageSetup paperSize="9" scale="70" orientation="portrait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2 priedas</vt:lpstr>
      <vt:lpstr>'2 priedas'!Print_Titles</vt:lpstr>
    </vt:vector>
  </TitlesOfParts>
  <Company>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 VSAFAS projekto priedai</dc:title>
  <dc:creator>Anna Belych</dc:creator>
  <cp:lastModifiedBy>Jolita</cp:lastModifiedBy>
  <cp:lastPrinted>2023-08-17T06:52:07Z</cp:lastPrinted>
  <dcterms:created xsi:type="dcterms:W3CDTF">1996-10-14T23:33:28Z</dcterms:created>
  <dcterms:modified xsi:type="dcterms:W3CDTF">2023-08-17T06:52:11Z</dcterms:modified>
</cp:coreProperties>
</file>